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forsvarsbygg.sharepoint.com/teams/Innkjpskategoribyggentreprenr-FAG-Byggevarer-helelandet/Delte dokumenter/Konkurransedokumenter/"/>
    </mc:Choice>
  </mc:AlternateContent>
  <xr:revisionPtr revIDLastSave="391" documentId="8_{E8723A04-1D30-40FA-BED1-F6216A0A6480}" xr6:coauthVersionLast="47" xr6:coauthVersionMax="47" xr10:uidLastSave="{CAE420EA-0BCA-4DB0-AFB2-48F5E9ACC6C7}"/>
  <bookViews>
    <workbookView xWindow="28680" yWindow="-120" windowWidth="29040" windowHeight="17520" xr2:uid="{86EE810E-8556-45E8-AA40-946CBF422479}"/>
  </bookViews>
  <sheets>
    <sheet name="Prisskje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2" l="1"/>
  <c r="D61" i="2"/>
  <c r="H34" i="2" l="1"/>
  <c r="I34" i="2" s="1"/>
  <c r="H35" i="2"/>
  <c r="I35" i="2" s="1"/>
  <c r="H26" i="2"/>
  <c r="I26" i="2" s="1"/>
  <c r="H27" i="2"/>
  <c r="I27" i="2" s="1"/>
  <c r="H28" i="2"/>
  <c r="I28" i="2" s="1"/>
  <c r="H29" i="2"/>
  <c r="I29" i="2" s="1"/>
  <c r="F66" i="2" l="1"/>
  <c r="F67" i="2"/>
  <c r="F68" i="2"/>
  <c r="F69" i="2"/>
  <c r="F70" i="2"/>
  <c r="F71" i="2"/>
  <c r="F65" i="2"/>
  <c r="H48" i="2"/>
  <c r="I48" i="2" s="1"/>
  <c r="H49" i="2"/>
  <c r="I49" i="2" s="1"/>
  <c r="H47" i="2"/>
  <c r="I47" i="2" s="1"/>
  <c r="H39" i="2"/>
  <c r="I39" i="2" s="1"/>
  <c r="H40" i="2"/>
  <c r="I40" i="2" s="1"/>
  <c r="H41" i="2"/>
  <c r="I41" i="2" s="1"/>
  <c r="H42" i="2"/>
  <c r="I42" i="2" s="1"/>
  <c r="H43" i="2"/>
  <c r="I43" i="2" s="1"/>
  <c r="H44" i="2"/>
  <c r="I44" i="2" s="1"/>
  <c r="H45" i="2"/>
  <c r="I45" i="2" s="1"/>
  <c r="H38" i="2"/>
  <c r="I38" i="2" s="1"/>
  <c r="H36" i="2"/>
  <c r="I36" i="2" s="1"/>
  <c r="H33" i="2"/>
  <c r="I33" i="2" s="1"/>
  <c r="H25" i="2"/>
  <c r="I25" i="2" s="1"/>
  <c r="H30" i="2"/>
  <c r="H31" i="2"/>
  <c r="H24" i="2"/>
  <c r="I24" i="2" s="1"/>
  <c r="H16" i="2"/>
  <c r="I16" i="2" s="1"/>
  <c r="H17" i="2"/>
  <c r="H18" i="2"/>
  <c r="H19" i="2"/>
  <c r="H20" i="2"/>
  <c r="H21" i="2"/>
  <c r="I21" i="2" s="1"/>
  <c r="H22" i="2"/>
  <c r="I22" i="2" s="1"/>
  <c r="H15" i="2"/>
  <c r="I15" i="2" s="1"/>
  <c r="H10" i="2"/>
  <c r="I10" i="2" s="1"/>
  <c r="H11" i="2"/>
  <c r="I11" i="2" s="1"/>
  <c r="H12" i="2"/>
  <c r="I12" i="2" s="1"/>
  <c r="H13" i="2"/>
  <c r="I13" i="2" s="1"/>
  <c r="H9" i="2"/>
  <c r="I9" i="2" s="1"/>
  <c r="F56" i="2"/>
  <c r="F57" i="2"/>
  <c r="F58" i="2"/>
  <c r="F55" i="2"/>
  <c r="G56" i="2"/>
  <c r="G57" i="2"/>
  <c r="G58" i="2"/>
  <c r="G55" i="2"/>
  <c r="I31" i="2"/>
  <c r="I17" i="2"/>
  <c r="I18" i="2"/>
  <c r="I19" i="2"/>
  <c r="I20" i="2"/>
  <c r="I30" i="2"/>
  <c r="F72" i="2" l="1"/>
  <c r="I50" i="2"/>
</calcChain>
</file>

<file path=xl/sharedStrings.xml><?xml version="1.0" encoding="utf-8"?>
<sst xmlns="http://schemas.openxmlformats.org/spreadsheetml/2006/main" count="145" uniqueCount="91">
  <si>
    <t>Delkontrakt:</t>
  </si>
  <si>
    <t>Prisskjema</t>
  </si>
  <si>
    <t>Fyll ut hvilken delkontrakt det gis tilbud på i linje 1.</t>
  </si>
  <si>
    <t>Produktliste</t>
  </si>
  <si>
    <t>Produktbeskrivelse</t>
  </si>
  <si>
    <t>Prisenhet/pakning</t>
  </si>
  <si>
    <t>Estimert volum</t>
  </si>
  <si>
    <t>Leverandørens artikkelnummer</t>
  </si>
  <si>
    <t>markedspris</t>
  </si>
  <si>
    <t>Produktgruppe</t>
  </si>
  <si>
    <t>Rabatt i % for produktgruppen</t>
  </si>
  <si>
    <t>Nettopris</t>
  </si>
  <si>
    <t>Sum</t>
  </si>
  <si>
    <t>Kommentar</t>
  </si>
  <si>
    <t xml:space="preserve">Lim/Fug/Maling/Kjemikalier </t>
  </si>
  <si>
    <t>Oljebeismaling – 10 liter span</t>
  </si>
  <si>
    <t>stk</t>
  </si>
  <si>
    <t>Interiørmaling – 3 liter span</t>
  </si>
  <si>
    <t>Oljedekkbeis – 10 liter span eller tilsvarende</t>
  </si>
  <si>
    <t>Monteringslim ca 400ml tube</t>
  </si>
  <si>
    <t>Byggskum – ca 750 ml</t>
  </si>
  <si>
    <t>Trelast og byggevarer</t>
  </si>
  <si>
    <t>48x98 c24 kvalitet</t>
  </si>
  <si>
    <t>per løpemeter</t>
  </si>
  <si>
    <t>Innvendig plate 60x240 ferdig malt eller tilsvarende</t>
  </si>
  <si>
    <t>Gerikt(dørlist) 12x58 hvitmalt furu</t>
  </si>
  <si>
    <t>Dampsperre 020</t>
  </si>
  <si>
    <t>per M2</t>
  </si>
  <si>
    <t>15x1200x2400 OSB tg2 eller tilsvarende</t>
  </si>
  <si>
    <t>Undertakspapp i god kvalitet</t>
  </si>
  <si>
    <t>Overlagspapp i god kvalitet</t>
  </si>
  <si>
    <t xml:space="preserve">19x148 d-fals grunnet </t>
  </si>
  <si>
    <t>Festemateriell</t>
  </si>
  <si>
    <t xml:space="preserve">6x90 skrue utvendig bruk per 100 pak eller tilsvarende. </t>
  </si>
  <si>
    <t>per 100 pak</t>
  </si>
  <si>
    <t>Et lags gipsskrue</t>
  </si>
  <si>
    <t xml:space="preserve">Sponplate skruer </t>
  </si>
  <si>
    <t xml:space="preserve">Gjengenet stang 10x1000mm </t>
  </si>
  <si>
    <t>Jernvare</t>
  </si>
  <si>
    <t>4mm vaier uten plast</t>
  </si>
  <si>
    <t xml:space="preserve">150x150 mm stormkapp sjalusirist galv </t>
  </si>
  <si>
    <t>Diverse</t>
  </si>
  <si>
    <t>Gatekost</t>
  </si>
  <si>
    <t xml:space="preserve">Jekkestropper 4 tommer </t>
  </si>
  <si>
    <t>Varmevifte 3kW</t>
  </si>
  <si>
    <t>Issmelter per 5 kg</t>
  </si>
  <si>
    <t xml:space="preserve">160 liter søppelsekk </t>
  </si>
  <si>
    <t>Standard bitssett min 32 stk bits i settet</t>
  </si>
  <si>
    <t>2 meters meterstokk i plast</t>
  </si>
  <si>
    <t>5 meters målebånd</t>
  </si>
  <si>
    <t>Kjøkken og bad</t>
  </si>
  <si>
    <t>Benkeplate laminert</t>
  </si>
  <si>
    <t>Prises per m2</t>
  </si>
  <si>
    <t>Kjøkkenplate/sprutplate/beskyttelsesplate for kjøkken</t>
  </si>
  <si>
    <t>Baderomsplate høyglans</t>
  </si>
  <si>
    <t>SUM VARER</t>
  </si>
  <si>
    <t>Frakt</t>
  </si>
  <si>
    <t>Beskrivelse</t>
  </si>
  <si>
    <t>Enhet</t>
  </si>
  <si>
    <t>pris eks. mva</t>
  </si>
  <si>
    <t>Netto pris</t>
  </si>
  <si>
    <t>Pr levering</t>
  </si>
  <si>
    <t>0-10 km</t>
  </si>
  <si>
    <t>10-30 km</t>
  </si>
  <si>
    <t>30-50 km</t>
  </si>
  <si>
    <t>ekstra kraning per påbegynte time</t>
  </si>
  <si>
    <t>Påslag for varegrupper for avtaleperioden. Dette vil være gjeldene prosenter for perioden</t>
  </si>
  <si>
    <t>Påslags prosent varegrupper</t>
  </si>
  <si>
    <t>Eksempler på varer i kategori</t>
  </si>
  <si>
    <t>Estimert forbruk</t>
  </si>
  <si>
    <t xml:space="preserve">Maling, beis, olje m/tilhørende produkter 
Tilsetningsmiddel
Lim, fug, silikon
White sprite, malings fjerner
Rengjøring </t>
  </si>
  <si>
    <t>Konstruksjonsvirke
Trevirke
Bygningsplater
Utforing og listverk
Parkett, tregulv, laminat og vinylbelegg
Taktekke inkludert takstein
Takrenne og nedløp, beslag
Dampsperre, vindtetting med tilhørende produkter
Betong, mørtel, sparkel og avretting
Fliser m/tilbehør
Isolasjon, inkludert vintermater
Grunnarbeid. Isopor, plast, radon, papp, drens/overvannsrør</t>
  </si>
  <si>
    <t>Dør og vindu</t>
  </si>
  <si>
    <t>Dører, vinduer</t>
  </si>
  <si>
    <t>Skruer, spiker, bolt/mutter, anker. Til alle typer underlag
Bygningsbeslag</t>
  </si>
  <si>
    <t>Beslag
Kroker 
Hengsler, kjetting, wire. m/utstyr 
Ventiler 
Ildsted og ovnsdeler</t>
  </si>
  <si>
    <t>Innredninger 
Benkeskap</t>
  </si>
  <si>
    <t>Strammestropper
Spader, kost
Varmevifter
Forbruksmateriell (sagblad, bits, knivblad +++)</t>
  </si>
  <si>
    <t>Sum kategori</t>
  </si>
  <si>
    <t>EVALUERINGSSUM</t>
  </si>
  <si>
    <r>
      <t>Materiell som er nevnt er kun eksempler på materiell det kan være aktuelt å bestille innenfor rammeavtalen. Disse produktene er valgt for evaluering. Estimert volum innebærer ingen kjøpsforpliktelser for oppdragsgiver og er kun oppgitt i forbindelse med evalueringen. Dersom produktbeskrivelsen viser til et bestemt produkt eller en bestemt produsent, kan tilsvarende vare tilbys. Prisene skal oppgis som markedspris (utsalgspris) i kollonne E, og rabatt i kollonne G. Rabatten vil gjelde alle produkter innen samme produktgruppe, også produkter som ikke inngår i prisskjemaet med mindre markedspris + rabatt er høyere enn tilbud, kampanje osv, hvis dette er tilfellet, er det laveste pris av enten markedspris eller markedspris - rabatt som gjelder. Alle gule felt skal fylles ut av leverandøren.</t>
    </r>
    <r>
      <rPr>
        <b/>
        <sz val="10"/>
        <rFont val="Calibri"/>
        <family val="2"/>
      </rPr>
      <t xml:space="preserve"> Alle produktene i en kategori skal ha samme rabatt da det er rabatt på kategorien som vil være gjeldene i avtaleperioden og produktene i prisskjemaet bare er for evaluringsformål.</t>
    </r>
    <r>
      <rPr>
        <sz val="10"/>
        <rFont val="Calibri"/>
        <family val="2"/>
      </rPr>
      <t xml:space="preserve"> Det vil bli tatt stikkprøver av markedsprisene leverandør oppgir på produktene i prisskjema. Hvis det er avvik som ikke kan begrunnes, kan dette føre til avvisning. 
Ikke utfylte felt kan medføre avvisning. Priser skal angis i NOK ekskl. mva.
I kollonne D skal Leverandør oppgi artikkelnummer fra katalog for produktet eller tilsvarende av minst like høy kvalitet. Hvis prisenheten/pakning ikke er tilsvarende som oppgitt under kollonne B kan dette skrives i kommentar.
Prisene etter rabatt skal være inkludert alle varekostnader og eventuelle avgifter (ikke mva).
For skaffevarer (produkter som ikke står i katalogen) skal de samme betingelsene gjelde, dvs. utsalgspirs minus rabatt skal dekke alle kostnader. Leverandøren forplikter seg til å ha konkurransedyktige priser fra det bakenforliggende salgsledd. Hvis tilbud eller kampanjepriser er lavere enn prisen oppdragsgiver har med sin rabatt, er det billigste pris av disse som gjelder for oppdragsgiver. 
</t>
    </r>
  </si>
  <si>
    <t>SPIKER FIRK. VF 25-65 3KG CHR.</t>
  </si>
  <si>
    <t>SPIKER FIRK. VF 34-95 3KG CHR.</t>
  </si>
  <si>
    <t xml:space="preserve">SPIKER FIRKANT BL 22-55  </t>
  </si>
  <si>
    <t xml:space="preserve">SPIKER FIRKANT DYKK EF 17-40  </t>
  </si>
  <si>
    <t>Stolpesko 48 mm justerbar</t>
  </si>
  <si>
    <t>Bjelkesko 48x136 mm std. utv.</t>
  </si>
  <si>
    <t xml:space="preserve">Påslagsprosent for skaffevarer </t>
  </si>
  <si>
    <t>Påslagg %</t>
  </si>
  <si>
    <t xml:space="preserve">Påslagsprosent for skaffevarer uten utsalgspris. Ref Vedlegg 2.1 del 7.2. </t>
  </si>
  <si>
    <t>Leverandør skal her oppgi pris på frakt for alle typer produkter som ikke trenger spesialtransport eller er svært tunge, som for eksempel belegningsstein. Dersom frakt ikke tilhører produktgruppe kan tilbudt fraktpris oppgis med eller uten rabatt. Dette gjelder for frakt under 5.000 og for ved spesialtransport.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</si>
</sst>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kr&quot;\ #,##0.00;[Red]\-&quot;kr&quot;\ #,##0.00"/>
    <numFmt numFmtId="164" formatCode="&quot;kr&quot;\ #,##0.00"/>
  </numFmts>
  <fonts count="10" x14ac:knownFonts="1">
    <font>
      <sz val="10"/>
      <color theme="1"/>
      <name val="Arial"/>
      <family val="2"/>
    </font>
    <font>
      <b/>
      <sz val="10"/>
      <color theme="1"/>
      <name val="Arial"/>
      <family val="2"/>
    </font>
    <font>
      <sz val="10"/>
      <name val="Verdana"/>
      <family val="2"/>
    </font>
    <font>
      <sz val="10"/>
      <name val="Calibri"/>
      <family val="2"/>
    </font>
    <font>
      <sz val="10"/>
      <color theme="0"/>
      <name val="Calibri"/>
      <family val="2"/>
    </font>
    <font>
      <b/>
      <sz val="14"/>
      <name val="Calibri"/>
      <family val="2"/>
    </font>
    <font>
      <b/>
      <sz val="10"/>
      <name val="Calibri"/>
      <family val="2"/>
    </font>
    <font>
      <b/>
      <sz val="10"/>
      <color theme="0"/>
      <name val="Calibri"/>
      <family val="2"/>
    </font>
    <font>
      <sz val="10"/>
      <color theme="0"/>
      <name val="Verdana"/>
      <family val="2"/>
    </font>
    <font>
      <b/>
      <sz val="16"/>
      <name val="Calibri"/>
      <family val="2"/>
    </font>
  </fonts>
  <fills count="8">
    <fill>
      <patternFill patternType="none"/>
    </fill>
    <fill>
      <patternFill patternType="gray125"/>
    </fill>
    <fill>
      <patternFill patternType="solid">
        <fgColor rgb="FFFFFF99"/>
        <bgColor indexed="64"/>
      </patternFill>
    </fill>
    <fill>
      <patternFill patternType="solid">
        <fgColor theme="3" tint="0.249977111117893"/>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0"/>
        <bgColor indexed="64"/>
      </patternFill>
    </fill>
    <fill>
      <patternFill patternType="solid">
        <fgColor rgb="FFFFFF00"/>
        <bgColor indexed="64"/>
      </patternFill>
    </fill>
  </fills>
  <borders count="42">
    <border>
      <left/>
      <right/>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113">
    <xf numFmtId="0" fontId="0" fillId="0" borderId="0" xfId="0"/>
    <xf numFmtId="0" fontId="2" fillId="0" borderId="0" xfId="0" applyFont="1" applyAlignment="1">
      <alignment vertical="center"/>
    </xf>
    <xf numFmtId="8" fontId="4" fillId="3" borderId="5" xfId="0" applyNumberFormat="1" applyFont="1" applyFill="1" applyBorder="1" applyAlignment="1">
      <alignment horizontal="left" vertical="top"/>
    </xf>
    <xf numFmtId="0" fontId="3" fillId="0" borderId="0" xfId="0" applyFont="1" applyAlignment="1">
      <alignment horizontal="left" vertical="top"/>
    </xf>
    <xf numFmtId="4" fontId="3" fillId="0" borderId="0" xfId="0" applyNumberFormat="1" applyFont="1" applyAlignment="1">
      <alignment horizontal="left" vertical="top"/>
    </xf>
    <xf numFmtId="164" fontId="2" fillId="4" borderId="3" xfId="0" applyNumberFormat="1" applyFont="1" applyFill="1" applyBorder="1" applyAlignment="1">
      <alignment horizontal="left" vertical="top"/>
    </xf>
    <xf numFmtId="164" fontId="3" fillId="4" borderId="3" xfId="0" applyNumberFormat="1" applyFont="1" applyFill="1" applyBorder="1" applyAlignment="1">
      <alignment horizontal="left" vertical="top"/>
    </xf>
    <xf numFmtId="164" fontId="3" fillId="2" borderId="3" xfId="0" applyNumberFormat="1" applyFont="1" applyFill="1" applyBorder="1" applyAlignment="1">
      <alignment horizontal="left" vertical="top"/>
    </xf>
    <xf numFmtId="0" fontId="2" fillId="4" borderId="3"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5" borderId="3" xfId="0" applyFont="1" applyFill="1" applyBorder="1" applyAlignment="1">
      <alignment horizontal="left" vertical="top"/>
    </xf>
    <xf numFmtId="0" fontId="3" fillId="5" borderId="4" xfId="0" applyFont="1" applyFill="1" applyBorder="1" applyAlignment="1">
      <alignment horizontal="left" vertical="top"/>
    </xf>
    <xf numFmtId="0" fontId="3" fillId="0" borderId="0" xfId="0" applyFont="1" applyAlignment="1">
      <alignment vertical="top" wrapText="1"/>
    </xf>
    <xf numFmtId="8" fontId="3" fillId="0" borderId="0" xfId="0" applyNumberFormat="1" applyFont="1" applyAlignment="1">
      <alignment horizontal="left" vertical="top"/>
    </xf>
    <xf numFmtId="0" fontId="2" fillId="0" borderId="5" xfId="0" applyFont="1" applyBorder="1" applyAlignment="1">
      <alignment vertical="center"/>
    </xf>
    <xf numFmtId="164" fontId="8" fillId="3" borderId="3" xfId="0" applyNumberFormat="1" applyFont="1" applyFill="1" applyBorder="1" applyAlignment="1">
      <alignment vertical="center"/>
    </xf>
    <xf numFmtId="0" fontId="3" fillId="0" borderId="5" xfId="0" applyFont="1" applyBorder="1" applyAlignment="1">
      <alignment horizontal="left" vertical="top"/>
    </xf>
    <xf numFmtId="10" fontId="2" fillId="2" borderId="3" xfId="0" applyNumberFormat="1" applyFont="1" applyFill="1" applyBorder="1" applyAlignment="1">
      <alignment horizontal="left" vertical="top"/>
    </xf>
    <xf numFmtId="0" fontId="3" fillId="2" borderId="3" xfId="0" applyFont="1" applyFill="1" applyBorder="1" applyAlignment="1">
      <alignment horizontal="left" vertical="top"/>
    </xf>
    <xf numFmtId="164" fontId="2" fillId="2" borderId="3" xfId="0" applyNumberFormat="1" applyFont="1" applyFill="1" applyBorder="1" applyAlignment="1">
      <alignment vertical="top"/>
    </xf>
    <xf numFmtId="4" fontId="3" fillId="0" borderId="5" xfId="0" applyNumberFormat="1" applyFont="1" applyBorder="1" applyAlignment="1">
      <alignment horizontal="left" vertical="top"/>
    </xf>
    <xf numFmtId="0" fontId="2" fillId="2" borderId="3" xfId="0" applyFont="1" applyFill="1" applyBorder="1" applyAlignment="1">
      <alignment horizontal="left" vertical="top"/>
    </xf>
    <xf numFmtId="0" fontId="3" fillId="0" borderId="15" xfId="0" applyFont="1" applyBorder="1" applyAlignment="1">
      <alignment horizontal="left" vertical="top"/>
    </xf>
    <xf numFmtId="164" fontId="3" fillId="4" borderId="7" xfId="0" applyNumberFormat="1" applyFont="1" applyFill="1" applyBorder="1" applyAlignment="1">
      <alignment horizontal="left" vertical="top"/>
    </xf>
    <xf numFmtId="4" fontId="3" fillId="0" borderId="16" xfId="0" applyNumberFormat="1" applyFont="1" applyBorder="1" applyAlignment="1">
      <alignment horizontal="left" vertical="top"/>
    </xf>
    <xf numFmtId="0" fontId="3" fillId="0" borderId="2" xfId="0" applyFont="1" applyBorder="1" applyAlignment="1">
      <alignment horizontal="left" vertical="top"/>
    </xf>
    <xf numFmtId="0" fontId="3" fillId="5" borderId="5" xfId="0" applyFont="1" applyFill="1" applyBorder="1" applyAlignment="1">
      <alignment horizontal="left" vertical="top" wrapText="1"/>
    </xf>
    <xf numFmtId="0" fontId="3" fillId="5" borderId="3" xfId="0" applyFont="1" applyFill="1" applyBorder="1" applyAlignment="1">
      <alignment horizontal="left" vertical="top" wrapText="1"/>
    </xf>
    <xf numFmtId="0" fontId="6" fillId="0" borderId="0" xfId="0" applyFont="1"/>
    <xf numFmtId="0" fontId="6" fillId="0" borderId="17" xfId="0" applyFont="1" applyBorder="1" applyAlignment="1">
      <alignment vertical="top"/>
    </xf>
    <xf numFmtId="0" fontId="6" fillId="0" borderId="6" xfId="0" applyFont="1" applyBorder="1" applyAlignment="1">
      <alignment vertical="top"/>
    </xf>
    <xf numFmtId="0" fontId="3" fillId="5" borderId="19" xfId="0" applyFont="1" applyFill="1" applyBorder="1" applyAlignment="1">
      <alignment horizontal="left" vertical="top" wrapText="1"/>
    </xf>
    <xf numFmtId="0" fontId="3" fillId="5" borderId="20" xfId="0" applyFont="1" applyFill="1" applyBorder="1" applyAlignment="1">
      <alignment horizontal="left" vertical="top" wrapText="1"/>
    </xf>
    <xf numFmtId="0" fontId="2" fillId="4" borderId="21" xfId="0" applyFont="1" applyFill="1" applyBorder="1" applyAlignment="1">
      <alignment horizontal="left" vertical="top"/>
    </xf>
    <xf numFmtId="0" fontId="2" fillId="4" borderId="20" xfId="0" applyFont="1" applyFill="1" applyBorder="1" applyAlignment="1">
      <alignment horizontal="left" vertical="top"/>
    </xf>
    <xf numFmtId="0" fontId="3" fillId="0" borderId="14" xfId="0" applyFont="1" applyBorder="1" applyAlignment="1">
      <alignment horizontal="left" vertical="top"/>
    </xf>
    <xf numFmtId="0" fontId="3" fillId="2" borderId="20" xfId="0" applyFont="1" applyFill="1" applyBorder="1" applyAlignment="1">
      <alignment horizontal="left" vertical="top"/>
    </xf>
    <xf numFmtId="164" fontId="2" fillId="2" borderId="20" xfId="0" applyNumberFormat="1" applyFont="1" applyFill="1" applyBorder="1" applyAlignment="1">
      <alignment vertical="top"/>
    </xf>
    <xf numFmtId="10" fontId="2" fillId="2" borderId="20" xfId="0" applyNumberFormat="1" applyFont="1" applyFill="1" applyBorder="1" applyAlignment="1">
      <alignment horizontal="left" vertical="top"/>
    </xf>
    <xf numFmtId="164" fontId="2" fillId="4" borderId="20" xfId="0" applyNumberFormat="1" applyFont="1" applyFill="1" applyBorder="1" applyAlignment="1">
      <alignment horizontal="left" vertical="top"/>
    </xf>
    <xf numFmtId="164" fontId="3" fillId="4" borderId="20" xfId="0" applyNumberFormat="1" applyFont="1" applyFill="1" applyBorder="1" applyAlignment="1">
      <alignment horizontal="left" vertical="top"/>
    </xf>
    <xf numFmtId="0" fontId="3" fillId="2" borderId="21" xfId="0" applyFont="1" applyFill="1" applyBorder="1" applyAlignment="1">
      <alignment horizontal="left" vertical="top"/>
    </xf>
    <xf numFmtId="164" fontId="2" fillId="2" borderId="21" xfId="0" applyNumberFormat="1" applyFont="1" applyFill="1" applyBorder="1" applyAlignment="1">
      <alignment vertical="top"/>
    </xf>
    <xf numFmtId="10" fontId="2" fillId="2" borderId="21" xfId="0" applyNumberFormat="1" applyFont="1" applyFill="1" applyBorder="1" applyAlignment="1">
      <alignment horizontal="left" vertical="top"/>
    </xf>
    <xf numFmtId="164" fontId="2" fillId="4" borderId="21" xfId="0" applyNumberFormat="1" applyFont="1" applyFill="1" applyBorder="1" applyAlignment="1">
      <alignment horizontal="left" vertical="top"/>
    </xf>
    <xf numFmtId="164" fontId="3" fillId="4" borderId="21" xfId="0" applyNumberFormat="1" applyFont="1" applyFill="1" applyBorder="1" applyAlignment="1">
      <alignment horizontal="left" vertical="top"/>
    </xf>
    <xf numFmtId="164" fontId="3" fillId="4" borderId="27" xfId="0" applyNumberFormat="1" applyFont="1" applyFill="1" applyBorder="1" applyAlignment="1">
      <alignment horizontal="left" vertical="top"/>
    </xf>
    <xf numFmtId="164" fontId="3" fillId="4" borderId="28" xfId="0" applyNumberFormat="1" applyFont="1" applyFill="1" applyBorder="1" applyAlignment="1">
      <alignment horizontal="left" vertical="top"/>
    </xf>
    <xf numFmtId="4" fontId="3" fillId="0" borderId="14" xfId="0" applyNumberFormat="1" applyFont="1" applyBorder="1" applyAlignment="1">
      <alignment horizontal="left" vertical="top"/>
    </xf>
    <xf numFmtId="0" fontId="0" fillId="0" borderId="1" xfId="0" applyBorder="1"/>
    <xf numFmtId="0" fontId="4" fillId="3" borderId="4" xfId="0" applyFont="1" applyFill="1" applyBorder="1" applyAlignment="1">
      <alignment vertical="top"/>
    </xf>
    <xf numFmtId="0" fontId="1" fillId="0" borderId="4" xfId="0" applyFont="1" applyBorder="1"/>
    <xf numFmtId="0" fontId="0" fillId="0" borderId="5" xfId="0" applyBorder="1"/>
    <xf numFmtId="0" fontId="1" fillId="0" borderId="4" xfId="0" applyFont="1" applyBorder="1" applyAlignment="1">
      <alignment wrapText="1"/>
    </xf>
    <xf numFmtId="164" fontId="0" fillId="0" borderId="33" xfId="0" applyNumberFormat="1" applyBorder="1"/>
    <xf numFmtId="0" fontId="6" fillId="0" borderId="13" xfId="0" applyFont="1" applyBorder="1" applyAlignment="1">
      <alignment vertical="top"/>
    </xf>
    <xf numFmtId="0" fontId="6" fillId="0" borderId="12" xfId="0" applyFont="1" applyBorder="1" applyAlignment="1">
      <alignment vertical="top"/>
    </xf>
    <xf numFmtId="0" fontId="6" fillId="0" borderId="0" xfId="0" applyFont="1" applyAlignment="1">
      <alignment vertical="top"/>
    </xf>
    <xf numFmtId="3" fontId="2" fillId="4" borderId="3" xfId="0" applyNumberFormat="1" applyFont="1" applyFill="1" applyBorder="1" applyAlignment="1">
      <alignment horizontal="left" vertical="top"/>
    </xf>
    <xf numFmtId="0" fontId="6" fillId="0" borderId="41" xfId="0" applyFont="1" applyBorder="1" applyAlignment="1">
      <alignment vertical="top"/>
    </xf>
    <xf numFmtId="0" fontId="4" fillId="3" borderId="4" xfId="0" applyFont="1" applyFill="1" applyBorder="1" applyAlignment="1">
      <alignment vertical="top" wrapText="1"/>
    </xf>
    <xf numFmtId="0" fontId="7" fillId="3" borderId="25" xfId="0" applyFont="1" applyFill="1" applyBorder="1" applyAlignment="1">
      <alignment horizontal="left" vertical="top"/>
    </xf>
    <xf numFmtId="0" fontId="7" fillId="3" borderId="26" xfId="0" applyFont="1" applyFill="1" applyBorder="1" applyAlignment="1">
      <alignment horizontal="left" vertical="top"/>
    </xf>
    <xf numFmtId="0" fontId="7" fillId="3" borderId="18" xfId="0" applyFont="1" applyFill="1" applyBorder="1" applyAlignment="1">
      <alignment horizontal="left" vertical="top"/>
    </xf>
    <xf numFmtId="0" fontId="4" fillId="3" borderId="7" xfId="0" applyFont="1" applyFill="1" applyBorder="1" applyAlignment="1">
      <alignment horizontal="center" vertical="top"/>
    </xf>
    <xf numFmtId="0" fontId="4" fillId="3" borderId="18" xfId="0" applyFont="1" applyFill="1" applyBorder="1" applyAlignment="1">
      <alignment horizontal="center" vertical="top"/>
    </xf>
    <xf numFmtId="0" fontId="3" fillId="5" borderId="7" xfId="0" applyFont="1" applyFill="1" applyBorder="1" applyAlignment="1">
      <alignment horizontal="left" vertical="top"/>
    </xf>
    <xf numFmtId="0" fontId="3" fillId="5" borderId="14" xfId="0" applyFont="1" applyFill="1" applyBorder="1" applyAlignment="1">
      <alignment horizontal="left" vertical="top"/>
    </xf>
    <xf numFmtId="0" fontId="3" fillId="0" borderId="7" xfId="0" applyFont="1" applyBorder="1" applyAlignment="1">
      <alignment horizontal="left" vertical="top"/>
    </xf>
    <xf numFmtId="0" fontId="3" fillId="0" borderId="14" xfId="0" applyFont="1" applyBorder="1" applyAlignment="1">
      <alignment horizontal="left" vertical="top"/>
    </xf>
    <xf numFmtId="0" fontId="5" fillId="0" borderId="36" xfId="0" applyFont="1" applyBorder="1" applyAlignment="1">
      <alignment horizontal="center" vertical="top"/>
    </xf>
    <xf numFmtId="0" fontId="5" fillId="0" borderId="37" xfId="0" applyFont="1" applyBorder="1" applyAlignment="1">
      <alignment horizontal="center" vertical="top"/>
    </xf>
    <xf numFmtId="0" fontId="5" fillId="0" borderId="38" xfId="0" applyFont="1" applyBorder="1" applyAlignment="1">
      <alignment horizontal="center" vertical="top"/>
    </xf>
    <xf numFmtId="0" fontId="1" fillId="0" borderId="34" xfId="0" applyFont="1" applyBorder="1" applyAlignment="1">
      <alignment horizontal="left"/>
    </xf>
    <xf numFmtId="0" fontId="1" fillId="0" borderId="35" xfId="0" applyFont="1" applyBorder="1" applyAlignment="1">
      <alignment horizontal="left"/>
    </xf>
    <xf numFmtId="0" fontId="1" fillId="0" borderId="30" xfId="0" applyFont="1" applyBorder="1" applyAlignment="1">
      <alignment horizontal="left"/>
    </xf>
    <xf numFmtId="0" fontId="0" fillId="0" borderId="7" xfId="0" applyBorder="1" applyAlignment="1">
      <alignment horizontal="left" vertical="top" wrapText="1"/>
    </xf>
    <xf numFmtId="0" fontId="0" fillId="0" borderId="18" xfId="0"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0" fontId="3" fillId="4" borderId="25" xfId="0" applyFont="1" applyFill="1" applyBorder="1" applyAlignment="1">
      <alignment horizontal="left" vertical="top" wrapText="1"/>
    </xf>
    <xf numFmtId="0" fontId="3" fillId="4" borderId="26" xfId="0" applyFont="1" applyFill="1" applyBorder="1" applyAlignment="1">
      <alignment horizontal="left" vertical="top" wrapText="1"/>
    </xf>
    <xf numFmtId="0" fontId="3" fillId="4" borderId="14" xfId="0" applyFont="1" applyFill="1" applyBorder="1" applyAlignment="1">
      <alignment horizontal="left" vertical="top" wrapText="1"/>
    </xf>
    <xf numFmtId="0" fontId="1" fillId="0" borderId="22"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1" fillId="0" borderId="22" xfId="0" applyFont="1" applyBorder="1" applyAlignment="1">
      <alignment horizontal="center" wrapText="1"/>
    </xf>
    <xf numFmtId="0" fontId="1" fillId="0" borderId="23" xfId="0" applyFont="1" applyBorder="1" applyAlignment="1">
      <alignment horizontal="center" wrapText="1"/>
    </xf>
    <xf numFmtId="0" fontId="1" fillId="0" borderId="24" xfId="0" applyFont="1" applyBorder="1" applyAlignment="1">
      <alignment horizontal="center" wrapText="1"/>
    </xf>
    <xf numFmtId="0" fontId="5" fillId="0" borderId="13" xfId="0" applyFont="1" applyBorder="1" applyAlignment="1">
      <alignment horizontal="left"/>
    </xf>
    <xf numFmtId="0" fontId="5" fillId="0" borderId="12" xfId="0" applyFont="1" applyBorder="1" applyAlignment="1">
      <alignment horizontal="left"/>
    </xf>
    <xf numFmtId="0" fontId="5" fillId="0" borderId="11" xfId="0" applyFont="1" applyBorder="1" applyAlignment="1">
      <alignment horizontal="left"/>
    </xf>
    <xf numFmtId="0" fontId="5" fillId="0" borderId="10" xfId="0" applyFont="1" applyBorder="1" applyAlignment="1">
      <alignment horizontal="left"/>
    </xf>
    <xf numFmtId="0" fontId="5" fillId="0" borderId="9" xfId="0" applyFont="1" applyBorder="1" applyAlignment="1">
      <alignment horizontal="left"/>
    </xf>
    <xf numFmtId="0" fontId="5" fillId="0" borderId="8" xfId="0" applyFont="1" applyBorder="1" applyAlignment="1">
      <alignment horizontal="left"/>
    </xf>
    <xf numFmtId="0" fontId="3" fillId="6" borderId="22" xfId="0" applyFont="1" applyFill="1" applyBorder="1" applyAlignment="1">
      <alignment horizontal="center" vertical="top"/>
    </xf>
    <xf numFmtId="0" fontId="3" fillId="6" borderId="23" xfId="0" applyFont="1" applyFill="1" applyBorder="1" applyAlignment="1">
      <alignment horizontal="center" vertical="top"/>
    </xf>
    <xf numFmtId="0" fontId="3" fillId="6" borderId="24" xfId="0" applyFont="1" applyFill="1" applyBorder="1" applyAlignment="1">
      <alignment horizontal="center" vertical="top"/>
    </xf>
    <xf numFmtId="0" fontId="1" fillId="7" borderId="39" xfId="0" applyFont="1" applyFill="1" applyBorder="1" applyAlignment="1">
      <alignment horizontal="left"/>
    </xf>
    <xf numFmtId="0" fontId="1" fillId="7" borderId="40" xfId="0" applyFont="1" applyFill="1" applyBorder="1" applyAlignment="1">
      <alignment horizontal="left"/>
    </xf>
    <xf numFmtId="0" fontId="9" fillId="0" borderId="22" xfId="0" applyFont="1" applyBorder="1" applyAlignment="1">
      <alignment horizontal="left" vertical="top"/>
    </xf>
    <xf numFmtId="0" fontId="9" fillId="0" borderId="23" xfId="0" applyFont="1" applyBorder="1" applyAlignment="1">
      <alignment horizontal="left" vertical="top"/>
    </xf>
    <xf numFmtId="0" fontId="9" fillId="0" borderId="24" xfId="0" applyFont="1" applyBorder="1" applyAlignment="1">
      <alignment horizontal="left" vertical="top"/>
    </xf>
    <xf numFmtId="0" fontId="3" fillId="4" borderId="22" xfId="0" applyFont="1" applyFill="1" applyBorder="1" applyAlignment="1">
      <alignment horizontal="left" vertical="top" wrapText="1"/>
    </xf>
    <xf numFmtId="0" fontId="3" fillId="4" borderId="23" xfId="0" applyFont="1" applyFill="1" applyBorder="1" applyAlignment="1">
      <alignment horizontal="left" vertical="top" wrapText="1"/>
    </xf>
    <xf numFmtId="0" fontId="3" fillId="4" borderId="24" xfId="0" applyFont="1" applyFill="1" applyBorder="1" applyAlignment="1">
      <alignment horizontal="left" vertical="top" wrapText="1"/>
    </xf>
    <xf numFmtId="0" fontId="5" fillId="0" borderId="32" xfId="0" applyFont="1" applyBorder="1" applyAlignment="1">
      <alignment horizontal="left"/>
    </xf>
    <xf numFmtId="0" fontId="5" fillId="0" borderId="29" xfId="0" applyFont="1" applyBorder="1" applyAlignment="1">
      <alignment horizontal="left"/>
    </xf>
    <xf numFmtId="0" fontId="5" fillId="0" borderId="31" xfId="0" applyFont="1" applyBorder="1" applyAlignment="1">
      <alignment horizontal="left"/>
    </xf>
    <xf numFmtId="0" fontId="9" fillId="0" borderId="22" xfId="0" applyFont="1" applyBorder="1" applyAlignment="1">
      <alignment horizontal="center" vertical="top"/>
    </xf>
    <xf numFmtId="0" fontId="9" fillId="0" borderId="23" xfId="0" applyFont="1" applyBorder="1" applyAlignment="1">
      <alignment horizontal="center" vertical="top"/>
    </xf>
    <xf numFmtId="0" fontId="9" fillId="0" borderId="2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B50D-7E6B-4F9E-8797-2AD9CC545F12}">
  <dimension ref="A1:M76"/>
  <sheetViews>
    <sheetView tabSelected="1" topLeftCell="A6" zoomScale="115" zoomScaleNormal="115" workbookViewId="0">
      <selection activeCell="L14" sqref="L14"/>
    </sheetView>
  </sheetViews>
  <sheetFormatPr baseColWidth="10" defaultColWidth="11.44140625" defaultRowHeight="13.2" x14ac:dyDescent="0.25"/>
  <cols>
    <col min="1" max="1" width="41.5546875" customWidth="1"/>
    <col min="2" max="2" width="12.33203125" bestFit="1" customWidth="1"/>
    <col min="3" max="3" width="13.5546875" customWidth="1"/>
    <col min="4" max="4" width="14.109375" customWidth="1"/>
    <col min="6" max="6" width="13" customWidth="1"/>
    <col min="7" max="7" width="14.33203125" customWidth="1"/>
    <col min="8" max="8" width="13.44140625" bestFit="1" customWidth="1"/>
    <col min="9" max="9" width="18.33203125" customWidth="1"/>
    <col min="10" max="10" width="24.33203125" customWidth="1"/>
  </cols>
  <sheetData>
    <row r="1" spans="1:13" ht="13.8" thickBot="1" x14ac:dyDescent="0.3">
      <c r="A1" s="99" t="s">
        <v>0</v>
      </c>
      <c r="B1" s="100"/>
      <c r="C1" s="100"/>
      <c r="D1" s="100"/>
      <c r="E1" s="100"/>
      <c r="F1" s="100"/>
      <c r="G1" s="100"/>
      <c r="H1" s="100"/>
      <c r="I1" s="100"/>
      <c r="J1" s="100"/>
    </row>
    <row r="2" spans="1:13" ht="21.6" thickBot="1" x14ac:dyDescent="0.3">
      <c r="A2" s="101" t="s">
        <v>1</v>
      </c>
      <c r="B2" s="102"/>
      <c r="C2" s="102"/>
      <c r="D2" s="102"/>
      <c r="E2" s="102"/>
      <c r="F2" s="102"/>
      <c r="G2" s="102"/>
      <c r="H2" s="102"/>
      <c r="I2" s="102"/>
      <c r="J2" s="103"/>
      <c r="K2" s="31"/>
      <c r="L2" s="31"/>
      <c r="M2" s="30"/>
    </row>
    <row r="3" spans="1:13" ht="21.6" thickBot="1" x14ac:dyDescent="0.3">
      <c r="A3" s="110" t="s">
        <v>2</v>
      </c>
      <c r="B3" s="111"/>
      <c r="C3" s="111"/>
      <c r="D3" s="111"/>
      <c r="E3" s="111"/>
      <c r="F3" s="111"/>
      <c r="G3" s="111"/>
      <c r="H3" s="111"/>
      <c r="I3" s="111"/>
      <c r="J3" s="112"/>
      <c r="K3" s="58"/>
      <c r="L3" s="58"/>
      <c r="M3" s="58"/>
    </row>
    <row r="4" spans="1:13" ht="214.2" customHeight="1" thickBot="1" x14ac:dyDescent="0.3">
      <c r="A4" s="104" t="s">
        <v>80</v>
      </c>
      <c r="B4" s="105"/>
      <c r="C4" s="105"/>
      <c r="D4" s="105"/>
      <c r="E4" s="105"/>
      <c r="F4" s="105"/>
      <c r="G4" s="105"/>
      <c r="H4" s="105"/>
      <c r="I4" s="105"/>
      <c r="J4" s="106"/>
      <c r="K4" s="13"/>
      <c r="L4" s="13"/>
      <c r="M4" s="13"/>
    </row>
    <row r="5" spans="1:13" ht="13.95" customHeight="1" x14ac:dyDescent="0.3">
      <c r="A5" s="107" t="s">
        <v>3</v>
      </c>
      <c r="B5" s="108"/>
      <c r="C5" s="108"/>
      <c r="D5" s="108"/>
      <c r="E5" s="108"/>
      <c r="F5" s="108"/>
      <c r="G5" s="108"/>
      <c r="H5" s="108"/>
      <c r="I5" s="108"/>
      <c r="J5" s="109"/>
      <c r="K5" s="29"/>
      <c r="L5" s="29"/>
      <c r="M5" s="29"/>
    </row>
    <row r="6" spans="1:13" ht="13.95" customHeight="1" x14ac:dyDescent="0.3">
      <c r="A6" s="93"/>
      <c r="B6" s="94"/>
      <c r="C6" s="94"/>
      <c r="D6" s="94"/>
      <c r="E6" s="94"/>
      <c r="F6" s="94"/>
      <c r="G6" s="94"/>
      <c r="H6" s="94"/>
      <c r="I6" s="94"/>
      <c r="J6" s="95"/>
      <c r="K6" s="29"/>
      <c r="L6" s="29"/>
      <c r="M6" s="29"/>
    </row>
    <row r="7" spans="1:13" ht="28.2" thickBot="1" x14ac:dyDescent="0.3">
      <c r="A7" s="32" t="s">
        <v>4</v>
      </c>
      <c r="B7" s="33" t="s">
        <v>5</v>
      </c>
      <c r="C7" s="33" t="s">
        <v>6</v>
      </c>
      <c r="D7" s="33" t="s">
        <v>7</v>
      </c>
      <c r="E7" s="33" t="s">
        <v>8</v>
      </c>
      <c r="F7" s="33" t="s">
        <v>9</v>
      </c>
      <c r="G7" s="33" t="s">
        <v>10</v>
      </c>
      <c r="H7" s="33" t="s">
        <v>11</v>
      </c>
      <c r="I7" s="33" t="s">
        <v>12</v>
      </c>
      <c r="J7" s="27" t="s">
        <v>13</v>
      </c>
      <c r="K7" s="1"/>
      <c r="L7" s="1"/>
      <c r="M7" s="1"/>
    </row>
    <row r="8" spans="1:13" ht="14.4" thickBot="1" x14ac:dyDescent="0.3">
      <c r="A8" s="84" t="s">
        <v>14</v>
      </c>
      <c r="B8" s="85"/>
      <c r="C8" s="86"/>
      <c r="D8" s="96"/>
      <c r="E8" s="97"/>
      <c r="F8" s="97"/>
      <c r="G8" s="97"/>
      <c r="H8" s="97"/>
      <c r="I8" s="98"/>
      <c r="J8" s="26"/>
      <c r="K8" s="3"/>
      <c r="M8" s="1"/>
    </row>
    <row r="9" spans="1:13" ht="13.8" x14ac:dyDescent="0.25">
      <c r="A9" t="s">
        <v>15</v>
      </c>
      <c r="B9" t="s">
        <v>16</v>
      </c>
      <c r="C9" s="34">
        <v>50</v>
      </c>
      <c r="D9" s="42"/>
      <c r="E9" s="43"/>
      <c r="F9" s="42"/>
      <c r="G9" s="44"/>
      <c r="H9" s="5">
        <f>E9-(E9*G9)</f>
        <v>0</v>
      </c>
      <c r="I9" s="46">
        <f>H9*C9</f>
        <v>0</v>
      </c>
      <c r="J9" s="26"/>
      <c r="K9" s="3"/>
      <c r="M9" s="1"/>
    </row>
    <row r="10" spans="1:13" ht="13.8" x14ac:dyDescent="0.25">
      <c r="A10" t="s">
        <v>17</v>
      </c>
      <c r="B10" t="s">
        <v>16</v>
      </c>
      <c r="C10" s="8">
        <v>30</v>
      </c>
      <c r="D10" s="22"/>
      <c r="E10" s="20"/>
      <c r="F10" s="19"/>
      <c r="G10" s="18"/>
      <c r="H10" s="5">
        <f t="shared" ref="H10:H13" si="0">E10-(E10*G10)</f>
        <v>0</v>
      </c>
      <c r="I10" s="6">
        <f>H10*C10</f>
        <v>0</v>
      </c>
      <c r="J10" s="21"/>
      <c r="K10" s="3"/>
      <c r="L10" s="4"/>
      <c r="M10" s="1"/>
    </row>
    <row r="11" spans="1:13" ht="13.8" x14ac:dyDescent="0.25">
      <c r="A11" t="s">
        <v>18</v>
      </c>
      <c r="B11" t="s">
        <v>16</v>
      </c>
      <c r="C11" s="8">
        <v>20</v>
      </c>
      <c r="D11" s="19"/>
      <c r="E11" s="20"/>
      <c r="F11" s="19"/>
      <c r="G11" s="18"/>
      <c r="H11" s="5">
        <f t="shared" si="0"/>
        <v>0</v>
      </c>
      <c r="I11" s="6">
        <f>H11*C11</f>
        <v>0</v>
      </c>
      <c r="J11" s="25"/>
      <c r="K11" s="3"/>
      <c r="L11" s="4"/>
      <c r="M11" s="1"/>
    </row>
    <row r="12" spans="1:13" ht="13.8" x14ac:dyDescent="0.25">
      <c r="A12" t="s">
        <v>19</v>
      </c>
      <c r="B12" t="s">
        <v>16</v>
      </c>
      <c r="C12" s="8">
        <v>300</v>
      </c>
      <c r="D12" s="19"/>
      <c r="E12" s="20"/>
      <c r="F12" s="19"/>
      <c r="G12" s="18"/>
      <c r="H12" s="5">
        <f t="shared" si="0"/>
        <v>0</v>
      </c>
      <c r="I12" s="24">
        <f>H12*C12</f>
        <v>0</v>
      </c>
      <c r="J12" s="17"/>
      <c r="K12" s="3"/>
      <c r="M12" s="1"/>
    </row>
    <row r="13" spans="1:13" ht="14.4" thickBot="1" x14ac:dyDescent="0.3">
      <c r="A13" t="s">
        <v>20</v>
      </c>
      <c r="B13" t="s">
        <v>16</v>
      </c>
      <c r="C13" s="35">
        <v>300</v>
      </c>
      <c r="D13" s="37"/>
      <c r="E13" s="38"/>
      <c r="F13" s="37"/>
      <c r="G13" s="39"/>
      <c r="H13" s="5">
        <f t="shared" si="0"/>
        <v>0</v>
      </c>
      <c r="I13" s="47">
        <f>H13*C13</f>
        <v>0</v>
      </c>
      <c r="J13" s="17"/>
      <c r="K13" s="3"/>
      <c r="L13" s="3"/>
      <c r="M13" s="1"/>
    </row>
    <row r="14" spans="1:13" ht="14.4" thickBot="1" x14ac:dyDescent="0.3">
      <c r="A14" s="84" t="s">
        <v>21</v>
      </c>
      <c r="B14" s="85"/>
      <c r="C14" s="86"/>
      <c r="D14" s="96"/>
      <c r="E14" s="97"/>
      <c r="F14" s="97"/>
      <c r="G14" s="97"/>
      <c r="H14" s="97"/>
      <c r="I14" s="98"/>
      <c r="J14" s="36"/>
      <c r="K14" s="3"/>
      <c r="L14" s="3"/>
      <c r="M14" s="1"/>
    </row>
    <row r="15" spans="1:13" ht="13.8" x14ac:dyDescent="0.25">
      <c r="A15" t="s">
        <v>22</v>
      </c>
      <c r="B15" t="s">
        <v>23</v>
      </c>
      <c r="C15" s="34">
        <v>100</v>
      </c>
      <c r="D15" s="42"/>
      <c r="E15" s="43"/>
      <c r="F15" s="42"/>
      <c r="G15" s="44"/>
      <c r="H15" s="45">
        <f>E15-(E15*G15)</f>
        <v>0</v>
      </c>
      <c r="I15" s="48">
        <f t="shared" ref="I15:I22" si="1">H15*C15</f>
        <v>0</v>
      </c>
      <c r="J15" s="17"/>
      <c r="K15" s="3"/>
      <c r="L15" s="3"/>
      <c r="M15" s="1"/>
    </row>
    <row r="16" spans="1:13" ht="13.8" x14ac:dyDescent="0.25">
      <c r="A16" t="s">
        <v>24</v>
      </c>
      <c r="B16" t="s">
        <v>16</v>
      </c>
      <c r="C16" s="8">
        <v>50</v>
      </c>
      <c r="D16" s="19"/>
      <c r="E16" s="20"/>
      <c r="F16" s="19"/>
      <c r="G16" s="18"/>
      <c r="H16" s="45">
        <f t="shared" ref="H16:H22" si="2">E16-(E16*G16)</f>
        <v>0</v>
      </c>
      <c r="I16" s="6">
        <f t="shared" si="1"/>
        <v>0</v>
      </c>
      <c r="J16" s="23"/>
      <c r="K16" s="3"/>
      <c r="L16" s="4"/>
      <c r="M16" s="1"/>
    </row>
    <row r="17" spans="1:13" ht="13.8" x14ac:dyDescent="0.25">
      <c r="A17" t="s">
        <v>25</v>
      </c>
      <c r="B17" t="s">
        <v>23</v>
      </c>
      <c r="C17" s="8">
        <v>200</v>
      </c>
      <c r="D17" s="19"/>
      <c r="E17" s="20"/>
      <c r="F17" s="19"/>
      <c r="G17" s="18"/>
      <c r="H17" s="45">
        <f t="shared" si="2"/>
        <v>0</v>
      </c>
      <c r="I17" s="6">
        <f t="shared" si="1"/>
        <v>0</v>
      </c>
      <c r="J17" s="17"/>
      <c r="K17" s="3"/>
      <c r="L17" s="4"/>
      <c r="M17" s="1"/>
    </row>
    <row r="18" spans="1:13" ht="13.8" x14ac:dyDescent="0.25">
      <c r="A18" t="s">
        <v>26</v>
      </c>
      <c r="B18" t="s">
        <v>27</v>
      </c>
      <c r="C18" s="8">
        <v>200</v>
      </c>
      <c r="D18" s="19"/>
      <c r="E18" s="20"/>
      <c r="F18" s="19"/>
      <c r="G18" s="18"/>
      <c r="H18" s="45">
        <f t="shared" si="2"/>
        <v>0</v>
      </c>
      <c r="I18" s="6">
        <f t="shared" si="1"/>
        <v>0</v>
      </c>
      <c r="J18" s="17"/>
      <c r="K18" s="3"/>
      <c r="L18" s="3"/>
      <c r="M18" s="1"/>
    </row>
    <row r="19" spans="1:13" ht="13.8" x14ac:dyDescent="0.25">
      <c r="A19" t="s">
        <v>28</v>
      </c>
      <c r="B19" t="s">
        <v>16</v>
      </c>
      <c r="C19" s="8">
        <v>200</v>
      </c>
      <c r="D19" s="19"/>
      <c r="E19" s="20"/>
      <c r="F19" s="19"/>
      <c r="G19" s="18"/>
      <c r="H19" s="45">
        <f t="shared" si="2"/>
        <v>0</v>
      </c>
      <c r="I19" s="6">
        <f t="shared" si="1"/>
        <v>0</v>
      </c>
      <c r="J19" s="17"/>
      <c r="K19" s="3"/>
      <c r="L19" s="4"/>
      <c r="M19" s="1"/>
    </row>
    <row r="20" spans="1:13" ht="13.8" x14ac:dyDescent="0.25">
      <c r="A20" t="s">
        <v>29</v>
      </c>
      <c r="B20" t="s">
        <v>27</v>
      </c>
      <c r="C20" s="8">
        <v>200</v>
      </c>
      <c r="D20" s="19"/>
      <c r="E20" s="20"/>
      <c r="F20" s="19"/>
      <c r="G20" s="18"/>
      <c r="H20" s="45">
        <f t="shared" si="2"/>
        <v>0</v>
      </c>
      <c r="I20" s="6">
        <f t="shared" si="1"/>
        <v>0</v>
      </c>
      <c r="J20" s="17"/>
      <c r="K20" s="3"/>
      <c r="L20" s="4"/>
      <c r="M20" s="1"/>
    </row>
    <row r="21" spans="1:13" ht="13.8" x14ac:dyDescent="0.25">
      <c r="A21" t="s">
        <v>30</v>
      </c>
      <c r="B21" t="s">
        <v>27</v>
      </c>
      <c r="C21" s="8">
        <v>200</v>
      </c>
      <c r="D21" s="19"/>
      <c r="E21" s="20"/>
      <c r="F21" s="19"/>
      <c r="G21" s="18"/>
      <c r="H21" s="45">
        <f t="shared" si="2"/>
        <v>0</v>
      </c>
      <c r="I21" s="6">
        <f t="shared" si="1"/>
        <v>0</v>
      </c>
      <c r="J21" s="17"/>
      <c r="K21" s="3"/>
      <c r="L21" s="4"/>
      <c r="M21" s="1"/>
    </row>
    <row r="22" spans="1:13" ht="14.4" thickBot="1" x14ac:dyDescent="0.3">
      <c r="A22" t="s">
        <v>31</v>
      </c>
      <c r="B22" t="s">
        <v>23</v>
      </c>
      <c r="C22" s="35">
        <v>200</v>
      </c>
      <c r="D22" s="37"/>
      <c r="E22" s="38"/>
      <c r="F22" s="37"/>
      <c r="G22" s="39"/>
      <c r="H22" s="45">
        <f t="shared" si="2"/>
        <v>0</v>
      </c>
      <c r="I22" s="41">
        <f t="shared" si="1"/>
        <v>0</v>
      </c>
      <c r="J22" s="17"/>
      <c r="K22" s="3"/>
      <c r="L22" s="4"/>
      <c r="M22" s="1"/>
    </row>
    <row r="23" spans="1:13" ht="14.4" thickBot="1" x14ac:dyDescent="0.3">
      <c r="A23" s="87" t="s">
        <v>32</v>
      </c>
      <c r="B23" s="88"/>
      <c r="C23" s="89"/>
      <c r="D23" s="96"/>
      <c r="E23" s="97"/>
      <c r="F23" s="97"/>
      <c r="G23" s="97"/>
      <c r="H23" s="97"/>
      <c r="I23" s="98"/>
      <c r="J23" s="49"/>
      <c r="K23" s="3"/>
      <c r="L23" s="3"/>
      <c r="M23" s="1"/>
    </row>
    <row r="24" spans="1:13" ht="13.8" x14ac:dyDescent="0.25">
      <c r="A24" t="s">
        <v>33</v>
      </c>
      <c r="B24" t="s">
        <v>34</v>
      </c>
      <c r="C24" s="34">
        <v>50</v>
      </c>
      <c r="D24" s="42"/>
      <c r="E24" s="43"/>
      <c r="F24" s="42"/>
      <c r="G24" s="44"/>
      <c r="H24" s="45">
        <f>E24-(E24*G24)</f>
        <v>0</v>
      </c>
      <c r="I24" s="46">
        <f>H24*C24</f>
        <v>0</v>
      </c>
      <c r="J24" s="17"/>
      <c r="K24" s="3"/>
      <c r="L24" s="3"/>
      <c r="M24" s="1"/>
    </row>
    <row r="25" spans="1:13" ht="13.8" x14ac:dyDescent="0.25">
      <c r="A25" t="s">
        <v>35</v>
      </c>
      <c r="B25" t="s">
        <v>16</v>
      </c>
      <c r="C25" s="8">
        <v>50</v>
      </c>
      <c r="D25" s="22"/>
      <c r="E25" s="20"/>
      <c r="F25" s="19"/>
      <c r="G25" s="18"/>
      <c r="H25" s="45">
        <f t="shared" ref="H25:H31" si="3">E25-(E25*G25)</f>
        <v>0</v>
      </c>
      <c r="I25" s="6">
        <f>H25*C25</f>
        <v>0</v>
      </c>
      <c r="J25" s="17"/>
      <c r="K25" s="3"/>
      <c r="L25" s="4"/>
      <c r="M25" s="1"/>
    </row>
    <row r="26" spans="1:13" ht="13.8" x14ac:dyDescent="0.25">
      <c r="A26" t="s">
        <v>81</v>
      </c>
      <c r="B26" t="s">
        <v>16</v>
      </c>
      <c r="C26" s="8">
        <v>750</v>
      </c>
      <c r="D26" s="22"/>
      <c r="E26" s="20"/>
      <c r="F26" s="19"/>
      <c r="G26" s="18"/>
      <c r="H26" s="45">
        <f t="shared" ref="H26:H29" si="4">E26-(E26*G26)</f>
        <v>0</v>
      </c>
      <c r="I26" s="6">
        <f t="shared" ref="I26:I29" si="5">H26*C26</f>
        <v>0</v>
      </c>
      <c r="J26" s="17"/>
      <c r="K26" s="3"/>
      <c r="L26" s="4"/>
      <c r="M26" s="1"/>
    </row>
    <row r="27" spans="1:13" ht="13.8" x14ac:dyDescent="0.25">
      <c r="A27" t="s">
        <v>82</v>
      </c>
      <c r="B27" t="s">
        <v>16</v>
      </c>
      <c r="C27" s="8">
        <v>250</v>
      </c>
      <c r="D27" s="22"/>
      <c r="E27" s="20"/>
      <c r="F27" s="19"/>
      <c r="G27" s="18"/>
      <c r="H27" s="45">
        <f t="shared" si="4"/>
        <v>0</v>
      </c>
      <c r="I27" s="6">
        <f t="shared" si="5"/>
        <v>0</v>
      </c>
      <c r="J27" s="17"/>
      <c r="K27" s="3"/>
      <c r="L27" s="4"/>
      <c r="M27" s="1"/>
    </row>
    <row r="28" spans="1:13" ht="13.8" x14ac:dyDescent="0.25">
      <c r="A28" t="s">
        <v>83</v>
      </c>
      <c r="B28" t="s">
        <v>16</v>
      </c>
      <c r="C28" s="59">
        <v>1250</v>
      </c>
      <c r="D28" s="22"/>
      <c r="E28" s="20"/>
      <c r="F28" s="19"/>
      <c r="G28" s="18"/>
      <c r="H28" s="45">
        <f t="shared" si="4"/>
        <v>0</v>
      </c>
      <c r="I28" s="6">
        <f t="shared" si="5"/>
        <v>0</v>
      </c>
      <c r="J28" s="17"/>
      <c r="K28" s="3"/>
      <c r="L28" s="4"/>
      <c r="M28" s="1"/>
    </row>
    <row r="29" spans="1:13" ht="13.8" x14ac:dyDescent="0.25">
      <c r="A29" t="s">
        <v>84</v>
      </c>
      <c r="B29" t="s">
        <v>16</v>
      </c>
      <c r="C29" s="59">
        <v>1000</v>
      </c>
      <c r="D29" s="22"/>
      <c r="E29" s="20"/>
      <c r="F29" s="19"/>
      <c r="G29" s="18"/>
      <c r="H29" s="45">
        <f t="shared" si="4"/>
        <v>0</v>
      </c>
      <c r="I29" s="6">
        <f t="shared" si="5"/>
        <v>0</v>
      </c>
      <c r="J29" s="17"/>
      <c r="K29" s="3"/>
      <c r="L29" s="4"/>
      <c r="M29" s="1"/>
    </row>
    <row r="30" spans="1:13" ht="13.8" x14ac:dyDescent="0.25">
      <c r="A30" t="s">
        <v>36</v>
      </c>
      <c r="B30" t="s">
        <v>16</v>
      </c>
      <c r="C30" s="8">
        <v>500</v>
      </c>
      <c r="D30" s="19"/>
      <c r="E30" s="20"/>
      <c r="F30" s="19"/>
      <c r="G30" s="18"/>
      <c r="H30" s="45">
        <f t="shared" si="3"/>
        <v>0</v>
      </c>
      <c r="I30" s="6">
        <f>H30*C30</f>
        <v>0</v>
      </c>
      <c r="J30" s="17"/>
      <c r="K30" s="3"/>
      <c r="L30" s="3"/>
      <c r="M30" s="1"/>
    </row>
    <row r="31" spans="1:13" ht="14.4" thickBot="1" x14ac:dyDescent="0.3">
      <c r="A31" t="s">
        <v>37</v>
      </c>
      <c r="B31" t="s">
        <v>16</v>
      </c>
      <c r="C31" s="35">
        <v>200</v>
      </c>
      <c r="D31" s="37"/>
      <c r="E31" s="38"/>
      <c r="F31" s="37"/>
      <c r="G31" s="39"/>
      <c r="H31" s="45">
        <f t="shared" si="3"/>
        <v>0</v>
      </c>
      <c r="I31" s="41">
        <f>H31*C31</f>
        <v>0</v>
      </c>
      <c r="J31" s="17"/>
      <c r="K31" s="3"/>
      <c r="L31" s="4"/>
      <c r="M31" s="1"/>
    </row>
    <row r="32" spans="1:13" ht="14.4" thickBot="1" x14ac:dyDescent="0.3">
      <c r="A32" s="84" t="s">
        <v>38</v>
      </c>
      <c r="B32" s="85"/>
      <c r="C32" s="86"/>
      <c r="D32" s="96"/>
      <c r="E32" s="97"/>
      <c r="F32" s="97"/>
      <c r="G32" s="97"/>
      <c r="H32" s="97"/>
      <c r="I32" s="98"/>
      <c r="J32" s="36"/>
      <c r="K32" s="3"/>
      <c r="L32" s="4"/>
      <c r="M32" s="1"/>
    </row>
    <row r="33" spans="1:13" ht="13.8" x14ac:dyDescent="0.25">
      <c r="A33" t="s">
        <v>39</v>
      </c>
      <c r="B33" t="s">
        <v>23</v>
      </c>
      <c r="C33" s="34">
        <v>30</v>
      </c>
      <c r="D33" s="42"/>
      <c r="E33" s="43"/>
      <c r="F33" s="42"/>
      <c r="G33" s="44"/>
      <c r="H33" s="45">
        <f>E33-(E33*G33)</f>
        <v>0</v>
      </c>
      <c r="I33" s="46">
        <f>H33*C33</f>
        <v>0</v>
      </c>
      <c r="J33" s="17"/>
      <c r="K33" s="3"/>
      <c r="L33" s="4"/>
      <c r="M33" s="1"/>
    </row>
    <row r="34" spans="1:13" ht="13.8" x14ac:dyDescent="0.25">
      <c r="A34" t="s">
        <v>85</v>
      </c>
      <c r="B34" t="s">
        <v>16</v>
      </c>
      <c r="C34" s="34">
        <v>3</v>
      </c>
      <c r="D34" s="42"/>
      <c r="E34" s="43"/>
      <c r="F34" s="42"/>
      <c r="G34" s="44"/>
      <c r="H34" s="45">
        <f t="shared" ref="H34:H35" si="6">E34-(E34*G34)</f>
        <v>0</v>
      </c>
      <c r="I34" s="46">
        <f t="shared" ref="I34:I35" si="7">H34*C34</f>
        <v>0</v>
      </c>
      <c r="J34" s="17"/>
      <c r="K34" s="3"/>
      <c r="L34" s="4"/>
      <c r="M34" s="1"/>
    </row>
    <row r="35" spans="1:13" ht="13.8" x14ac:dyDescent="0.25">
      <c r="A35" t="s">
        <v>86</v>
      </c>
      <c r="B35" t="s">
        <v>16</v>
      </c>
      <c r="C35" s="34">
        <v>3</v>
      </c>
      <c r="D35" s="42"/>
      <c r="E35" s="43"/>
      <c r="F35" s="42"/>
      <c r="G35" s="44"/>
      <c r="H35" s="45">
        <f t="shared" si="6"/>
        <v>0</v>
      </c>
      <c r="I35" s="46">
        <f t="shared" si="7"/>
        <v>0</v>
      </c>
      <c r="J35" s="17"/>
      <c r="K35" s="3"/>
      <c r="L35" s="4"/>
      <c r="M35" s="1"/>
    </row>
    <row r="36" spans="1:13" ht="14.4" thickBot="1" x14ac:dyDescent="0.3">
      <c r="A36" t="s">
        <v>40</v>
      </c>
      <c r="B36" t="s">
        <v>16</v>
      </c>
      <c r="C36" s="35">
        <v>100</v>
      </c>
      <c r="D36" s="37"/>
      <c r="E36" s="38"/>
      <c r="F36" s="37"/>
      <c r="G36" s="39"/>
      <c r="H36" s="40">
        <f>E36-(E36*G36)</f>
        <v>0</v>
      </c>
      <c r="I36" s="41">
        <f>H36*C36</f>
        <v>0</v>
      </c>
      <c r="J36" s="17"/>
      <c r="K36" s="3"/>
      <c r="L36" s="4"/>
      <c r="M36" s="1"/>
    </row>
    <row r="37" spans="1:13" ht="14.4" thickBot="1" x14ac:dyDescent="0.3">
      <c r="A37" s="84" t="s">
        <v>41</v>
      </c>
      <c r="B37" s="85"/>
      <c r="C37" s="86"/>
      <c r="D37" s="96"/>
      <c r="E37" s="97"/>
      <c r="F37" s="97"/>
      <c r="G37" s="97"/>
      <c r="H37" s="97"/>
      <c r="I37" s="98"/>
      <c r="J37" s="36"/>
      <c r="K37" s="3"/>
      <c r="L37" s="4"/>
      <c r="M37" s="1"/>
    </row>
    <row r="38" spans="1:13" ht="13.8" x14ac:dyDescent="0.25">
      <c r="A38" t="s">
        <v>42</v>
      </c>
      <c r="B38" t="s">
        <v>16</v>
      </c>
      <c r="C38" s="34">
        <v>100</v>
      </c>
      <c r="D38" s="42"/>
      <c r="E38" s="43"/>
      <c r="F38" s="42"/>
      <c r="G38" s="44"/>
      <c r="H38" s="45">
        <f>E38-(E38*G38)</f>
        <v>0</v>
      </c>
      <c r="I38" s="46">
        <f t="shared" ref="I38:I45" si="8">H38*C38</f>
        <v>0</v>
      </c>
      <c r="J38" s="17"/>
      <c r="K38" s="3"/>
      <c r="L38" s="3"/>
    </row>
    <row r="39" spans="1:13" ht="13.8" x14ac:dyDescent="0.25">
      <c r="A39" t="s">
        <v>43</v>
      </c>
      <c r="B39" t="s">
        <v>16</v>
      </c>
      <c r="C39" s="8">
        <v>100</v>
      </c>
      <c r="D39" s="19"/>
      <c r="E39" s="20"/>
      <c r="F39" s="19"/>
      <c r="G39" s="18"/>
      <c r="H39" s="45">
        <f t="shared" ref="H39:H45" si="9">E39-(E39*G39)</f>
        <v>0</v>
      </c>
      <c r="I39" s="6">
        <f t="shared" si="8"/>
        <v>0</v>
      </c>
      <c r="J39" s="17"/>
      <c r="K39" s="3"/>
      <c r="L39" s="4"/>
      <c r="M39" s="1"/>
    </row>
    <row r="40" spans="1:13" ht="13.8" x14ac:dyDescent="0.25">
      <c r="A40" t="s">
        <v>44</v>
      </c>
      <c r="B40" t="s">
        <v>16</v>
      </c>
      <c r="C40" s="8">
        <v>100</v>
      </c>
      <c r="D40" s="19"/>
      <c r="E40" s="20"/>
      <c r="F40" s="19"/>
      <c r="G40" s="18"/>
      <c r="H40" s="45">
        <f t="shared" si="9"/>
        <v>0</v>
      </c>
      <c r="I40" s="6">
        <f t="shared" si="8"/>
        <v>0</v>
      </c>
      <c r="J40" s="17"/>
      <c r="K40" s="3"/>
      <c r="L40" s="4"/>
      <c r="M40" s="1"/>
    </row>
    <row r="41" spans="1:13" ht="13.8" x14ac:dyDescent="0.25">
      <c r="A41" t="s">
        <v>45</v>
      </c>
      <c r="B41" t="s">
        <v>16</v>
      </c>
      <c r="C41" s="8">
        <v>200</v>
      </c>
      <c r="D41" s="19"/>
      <c r="E41" s="20"/>
      <c r="F41" s="19"/>
      <c r="G41" s="18"/>
      <c r="H41" s="45">
        <f t="shared" si="9"/>
        <v>0</v>
      </c>
      <c r="I41" s="6">
        <f t="shared" si="8"/>
        <v>0</v>
      </c>
      <c r="J41" s="17"/>
      <c r="K41" s="3"/>
      <c r="L41" s="4"/>
      <c r="M41" s="1"/>
    </row>
    <row r="42" spans="1:13" ht="13.8" x14ac:dyDescent="0.25">
      <c r="A42" t="s">
        <v>46</v>
      </c>
      <c r="B42" t="s">
        <v>16</v>
      </c>
      <c r="C42" s="8">
        <v>100</v>
      </c>
      <c r="D42" s="19"/>
      <c r="E42" s="20"/>
      <c r="F42" s="19"/>
      <c r="G42" s="18"/>
      <c r="H42" s="45">
        <f t="shared" si="9"/>
        <v>0</v>
      </c>
      <c r="I42" s="6">
        <f t="shared" si="8"/>
        <v>0</v>
      </c>
      <c r="J42" s="17"/>
      <c r="K42" s="3"/>
      <c r="L42" s="4"/>
      <c r="M42" s="1"/>
    </row>
    <row r="43" spans="1:13" ht="13.8" x14ac:dyDescent="0.25">
      <c r="A43" t="s">
        <v>47</v>
      </c>
      <c r="B43" t="s">
        <v>16</v>
      </c>
      <c r="C43" s="8">
        <v>100</v>
      </c>
      <c r="D43" s="19"/>
      <c r="E43" s="20"/>
      <c r="F43" s="19"/>
      <c r="G43" s="18"/>
      <c r="H43" s="45">
        <f t="shared" si="9"/>
        <v>0</v>
      </c>
      <c r="I43" s="6">
        <f t="shared" si="8"/>
        <v>0</v>
      </c>
      <c r="J43" s="17"/>
      <c r="K43" s="3"/>
      <c r="L43" s="4"/>
      <c r="M43" s="1"/>
    </row>
    <row r="44" spans="1:13" ht="13.8" x14ac:dyDescent="0.25">
      <c r="A44" t="s">
        <v>48</v>
      </c>
      <c r="B44" t="s">
        <v>16</v>
      </c>
      <c r="C44" s="8">
        <v>150</v>
      </c>
      <c r="D44" s="19"/>
      <c r="E44" s="20"/>
      <c r="F44" s="19"/>
      <c r="G44" s="18"/>
      <c r="H44" s="45">
        <f t="shared" si="9"/>
        <v>0</v>
      </c>
      <c r="I44" s="6">
        <f t="shared" si="8"/>
        <v>0</v>
      </c>
      <c r="J44" s="21"/>
      <c r="K44" s="3"/>
      <c r="L44" s="4"/>
      <c r="M44" s="1"/>
    </row>
    <row r="45" spans="1:13" ht="14.4" thickBot="1" x14ac:dyDescent="0.3">
      <c r="A45" t="s">
        <v>49</v>
      </c>
      <c r="B45" t="s">
        <v>16</v>
      </c>
      <c r="C45" s="35">
        <v>50</v>
      </c>
      <c r="D45" s="37"/>
      <c r="E45" s="38"/>
      <c r="F45" s="37"/>
      <c r="G45" s="39"/>
      <c r="H45" s="45">
        <f t="shared" si="9"/>
        <v>0</v>
      </c>
      <c r="I45" s="41">
        <f t="shared" si="8"/>
        <v>0</v>
      </c>
      <c r="J45" s="17"/>
      <c r="K45" s="3"/>
      <c r="L45" s="4"/>
      <c r="M45" s="1"/>
    </row>
    <row r="46" spans="1:13" ht="14.4" thickBot="1" x14ac:dyDescent="0.3">
      <c r="A46" s="84" t="s">
        <v>50</v>
      </c>
      <c r="B46" s="85"/>
      <c r="C46" s="86"/>
      <c r="D46" s="96"/>
      <c r="E46" s="97"/>
      <c r="F46" s="97"/>
      <c r="G46" s="97"/>
      <c r="H46" s="97"/>
      <c r="I46" s="98"/>
      <c r="J46" s="36"/>
      <c r="K46" s="3"/>
      <c r="L46" s="4"/>
      <c r="M46" s="1"/>
    </row>
    <row r="47" spans="1:13" ht="13.8" x14ac:dyDescent="0.25">
      <c r="A47" t="s">
        <v>51</v>
      </c>
      <c r="B47" t="s">
        <v>52</v>
      </c>
      <c r="C47" s="34">
        <v>20</v>
      </c>
      <c r="D47" s="42"/>
      <c r="E47" s="43"/>
      <c r="F47" s="42"/>
      <c r="G47" s="44"/>
      <c r="H47" s="45">
        <f>E47-(E47*G47)</f>
        <v>0</v>
      </c>
      <c r="I47" s="46">
        <f t="shared" ref="I47:I49" si="10">H47*C47</f>
        <v>0</v>
      </c>
      <c r="J47" s="17"/>
      <c r="K47" s="3"/>
      <c r="L47" s="4"/>
      <c r="M47" s="1"/>
    </row>
    <row r="48" spans="1:13" ht="13.8" x14ac:dyDescent="0.25">
      <c r="A48" t="s">
        <v>53</v>
      </c>
      <c r="B48" t="s">
        <v>52</v>
      </c>
      <c r="C48" s="8">
        <v>20</v>
      </c>
      <c r="D48" s="19"/>
      <c r="E48" s="20"/>
      <c r="F48" s="19"/>
      <c r="G48" s="18"/>
      <c r="H48" s="45">
        <f t="shared" ref="H48:H49" si="11">E48-(E48*G48)</f>
        <v>0</v>
      </c>
      <c r="I48" s="6">
        <f t="shared" si="10"/>
        <v>0</v>
      </c>
      <c r="J48" s="17"/>
      <c r="K48" s="3"/>
      <c r="L48" s="4"/>
      <c r="M48" s="1"/>
    </row>
    <row r="49" spans="1:13" ht="13.8" x14ac:dyDescent="0.25">
      <c r="A49" t="s">
        <v>54</v>
      </c>
      <c r="B49" t="s">
        <v>52</v>
      </c>
      <c r="C49" s="8">
        <v>20</v>
      </c>
      <c r="D49" s="19"/>
      <c r="E49" s="20"/>
      <c r="F49" s="19"/>
      <c r="G49" s="18"/>
      <c r="H49" s="45">
        <f t="shared" si="11"/>
        <v>0</v>
      </c>
      <c r="I49" s="6">
        <f t="shared" si="10"/>
        <v>0</v>
      </c>
      <c r="J49" s="17"/>
      <c r="K49" s="3"/>
      <c r="L49" s="4"/>
      <c r="M49" s="1"/>
    </row>
    <row r="50" spans="1:13" ht="13.8" x14ac:dyDescent="0.25">
      <c r="A50" s="62" t="s">
        <v>55</v>
      </c>
      <c r="B50" s="63"/>
      <c r="C50" s="63"/>
      <c r="D50" s="63"/>
      <c r="E50" s="63"/>
      <c r="F50" s="63"/>
      <c r="G50" s="63"/>
      <c r="H50" s="64"/>
      <c r="I50" s="16">
        <f>SUM(I9:I49)</f>
        <v>0</v>
      </c>
      <c r="J50" s="15"/>
      <c r="K50" s="14"/>
      <c r="L50" s="1"/>
      <c r="M50" s="1"/>
    </row>
    <row r="51" spans="1:13" ht="13.8" x14ac:dyDescent="0.25">
      <c r="A51" s="90" t="s">
        <v>56</v>
      </c>
      <c r="B51" s="91"/>
      <c r="C51" s="91"/>
      <c r="D51" s="91"/>
      <c r="E51" s="91"/>
      <c r="F51" s="91"/>
      <c r="G51" s="91"/>
      <c r="H51" s="91"/>
      <c r="I51" s="91"/>
      <c r="J51" s="92"/>
      <c r="K51" s="14"/>
      <c r="L51" s="1"/>
      <c r="M51" s="1"/>
    </row>
    <row r="52" spans="1:13" ht="13.95" customHeight="1" x14ac:dyDescent="0.25">
      <c r="A52" s="93"/>
      <c r="B52" s="94"/>
      <c r="C52" s="94"/>
      <c r="D52" s="94"/>
      <c r="E52" s="94"/>
      <c r="F52" s="94"/>
      <c r="G52" s="94"/>
      <c r="H52" s="94"/>
      <c r="I52" s="94"/>
      <c r="J52" s="95"/>
      <c r="K52" s="1"/>
      <c r="L52" s="1"/>
      <c r="M52" s="1"/>
    </row>
    <row r="53" spans="1:13" ht="30.6" customHeight="1" x14ac:dyDescent="0.25">
      <c r="A53" s="81" t="s">
        <v>90</v>
      </c>
      <c r="B53" s="82"/>
      <c r="C53" s="82"/>
      <c r="D53" s="82"/>
      <c r="E53" s="82"/>
      <c r="F53" s="82"/>
      <c r="G53" s="82"/>
      <c r="H53" s="82"/>
      <c r="I53" s="82"/>
      <c r="J53" s="83"/>
      <c r="K53" s="13"/>
      <c r="L53" s="1"/>
      <c r="M53" s="1"/>
    </row>
    <row r="54" spans="1:13" ht="13.8" x14ac:dyDescent="0.25">
      <c r="A54" s="12" t="s">
        <v>57</v>
      </c>
      <c r="B54" s="11" t="s">
        <v>58</v>
      </c>
      <c r="C54" s="11" t="s">
        <v>6</v>
      </c>
      <c r="D54" s="11" t="s">
        <v>59</v>
      </c>
      <c r="E54" s="11" t="s">
        <v>9</v>
      </c>
      <c r="F54" s="11" t="s">
        <v>60</v>
      </c>
      <c r="G54" s="11" t="s">
        <v>12</v>
      </c>
      <c r="H54" s="67" t="s">
        <v>13</v>
      </c>
      <c r="I54" s="68"/>
      <c r="L54" s="1"/>
    </row>
    <row r="55" spans="1:13" ht="13.8" x14ac:dyDescent="0.25">
      <c r="A55" s="10" t="s">
        <v>56</v>
      </c>
      <c r="B55" s="9" t="s">
        <v>61</v>
      </c>
      <c r="C55" s="8">
        <v>10</v>
      </c>
      <c r="D55" s="7"/>
      <c r="E55" s="7"/>
      <c r="F55" s="6">
        <f>C55*D55</f>
        <v>0</v>
      </c>
      <c r="G55" s="5">
        <f>D55*C55</f>
        <v>0</v>
      </c>
      <c r="H55" s="69" t="s">
        <v>62</v>
      </c>
      <c r="I55" s="70"/>
      <c r="J55" s="3"/>
      <c r="K55" s="4"/>
      <c r="L55" s="3"/>
    </row>
    <row r="56" spans="1:13" ht="13.8" x14ac:dyDescent="0.25">
      <c r="A56" s="10" t="s">
        <v>56</v>
      </c>
      <c r="B56" s="9" t="s">
        <v>61</v>
      </c>
      <c r="C56" s="8">
        <v>10</v>
      </c>
      <c r="D56" s="7"/>
      <c r="E56" s="7"/>
      <c r="F56" s="6">
        <f t="shared" ref="F56:F58" si="12">C56*D56</f>
        <v>0</v>
      </c>
      <c r="G56" s="5">
        <f t="shared" ref="G56:G58" si="13">D56*C56</f>
        <v>0</v>
      </c>
      <c r="H56" s="69" t="s">
        <v>63</v>
      </c>
      <c r="I56" s="70"/>
      <c r="J56" s="3"/>
      <c r="K56" s="4"/>
      <c r="L56" s="3"/>
    </row>
    <row r="57" spans="1:13" ht="13.8" x14ac:dyDescent="0.25">
      <c r="A57" s="10" t="s">
        <v>56</v>
      </c>
      <c r="B57" s="9" t="s">
        <v>61</v>
      </c>
      <c r="C57" s="8">
        <v>10</v>
      </c>
      <c r="D57" s="7"/>
      <c r="E57" s="7"/>
      <c r="F57" s="6">
        <f t="shared" si="12"/>
        <v>0</v>
      </c>
      <c r="G57" s="5">
        <f t="shared" si="13"/>
        <v>0</v>
      </c>
      <c r="H57" s="69" t="s">
        <v>64</v>
      </c>
      <c r="I57" s="70"/>
      <c r="J57" s="3"/>
      <c r="K57" s="4"/>
      <c r="L57" s="3"/>
    </row>
    <row r="58" spans="1:13" ht="13.8" x14ac:dyDescent="0.25">
      <c r="A58" s="10" t="s">
        <v>56</v>
      </c>
      <c r="B58" s="9" t="s">
        <v>61</v>
      </c>
      <c r="C58" s="8">
        <v>1</v>
      </c>
      <c r="D58" s="7"/>
      <c r="E58" s="7"/>
      <c r="F58" s="6">
        <f t="shared" si="12"/>
        <v>0</v>
      </c>
      <c r="G58" s="5">
        <f t="shared" si="13"/>
        <v>0</v>
      </c>
      <c r="H58" s="69" t="s">
        <v>65</v>
      </c>
      <c r="I58" s="70"/>
      <c r="J58" s="3"/>
      <c r="K58" s="4"/>
      <c r="L58" s="3"/>
    </row>
    <row r="59" spans="1:13" ht="28.95" customHeight="1" x14ac:dyDescent="0.25">
      <c r="A59" s="56"/>
      <c r="B59" s="57"/>
      <c r="C59" s="57"/>
      <c r="D59" s="57"/>
      <c r="E59" s="57"/>
      <c r="F59" s="57"/>
      <c r="G59" s="57"/>
      <c r="H59" s="57"/>
      <c r="I59" s="1"/>
      <c r="J59" s="1"/>
    </row>
    <row r="60" spans="1:13" ht="28.95" customHeight="1" x14ac:dyDescent="0.25">
      <c r="A60" s="61" t="s">
        <v>89</v>
      </c>
      <c r="B60" s="28" t="s">
        <v>69</v>
      </c>
      <c r="C60" s="28" t="s">
        <v>88</v>
      </c>
      <c r="D60" s="28" t="s">
        <v>12</v>
      </c>
      <c r="E60" s="27" t="s">
        <v>13</v>
      </c>
      <c r="F60" s="58"/>
      <c r="G60" s="1"/>
      <c r="H60" s="1"/>
    </row>
    <row r="61" spans="1:13" ht="28.95" customHeight="1" x14ac:dyDescent="0.25">
      <c r="A61" s="52" t="s">
        <v>87</v>
      </c>
      <c r="B61" s="8">
        <v>50000</v>
      </c>
      <c r="C61" s="18"/>
      <c r="D61" s="6">
        <f>B61+(B61*C61)</f>
        <v>50000</v>
      </c>
      <c r="E61" s="53"/>
      <c r="F61" s="58"/>
      <c r="G61" s="1"/>
      <c r="H61" s="1"/>
    </row>
    <row r="62" spans="1:13" ht="28.95" customHeight="1" thickBot="1" x14ac:dyDescent="0.3">
      <c r="A62" s="60"/>
      <c r="B62" s="58"/>
      <c r="C62" s="58"/>
      <c r="D62" s="58"/>
      <c r="E62" s="58"/>
      <c r="F62" s="58"/>
      <c r="G62" s="58"/>
      <c r="H62" s="58"/>
      <c r="I62" s="1"/>
      <c r="J62" s="1"/>
    </row>
    <row r="63" spans="1:13" ht="18" x14ac:dyDescent="0.25">
      <c r="A63" s="71" t="s">
        <v>66</v>
      </c>
      <c r="B63" s="72"/>
      <c r="C63" s="72"/>
      <c r="D63" s="72"/>
      <c r="E63" s="72"/>
      <c r="F63" s="72"/>
      <c r="G63" s="73"/>
      <c r="H63" s="1"/>
      <c r="I63" s="1"/>
      <c r="J63" s="1"/>
      <c r="K63" s="1"/>
      <c r="L63" s="1"/>
      <c r="M63" s="1"/>
    </row>
    <row r="64" spans="1:13" ht="41.4" x14ac:dyDescent="0.25">
      <c r="A64" s="51" t="s">
        <v>67</v>
      </c>
      <c r="B64" s="65" t="s">
        <v>68</v>
      </c>
      <c r="C64" s="66"/>
      <c r="D64" s="28" t="s">
        <v>69</v>
      </c>
      <c r="E64" s="28" t="s">
        <v>10</v>
      </c>
      <c r="F64" s="28" t="s">
        <v>12</v>
      </c>
      <c r="G64" s="27" t="s">
        <v>13</v>
      </c>
      <c r="H64" s="1"/>
      <c r="I64" s="1"/>
      <c r="J64" s="1"/>
      <c r="K64" s="1"/>
      <c r="L64" s="1"/>
      <c r="M64" s="1"/>
    </row>
    <row r="65" spans="1:13" ht="91.95" customHeight="1" x14ac:dyDescent="0.25">
      <c r="A65" s="52" t="s">
        <v>14</v>
      </c>
      <c r="B65" s="77" t="s">
        <v>70</v>
      </c>
      <c r="C65" s="78"/>
      <c r="D65" s="8">
        <v>100000</v>
      </c>
      <c r="E65" s="18"/>
      <c r="F65" s="6">
        <f>D65-(D65*E65)</f>
        <v>100000</v>
      </c>
      <c r="G65" s="53"/>
      <c r="K65" s="1"/>
      <c r="L65" s="1"/>
      <c r="M65" s="1"/>
    </row>
    <row r="66" spans="1:13" ht="255" customHeight="1" x14ac:dyDescent="0.25">
      <c r="A66" s="52" t="s">
        <v>21</v>
      </c>
      <c r="B66" s="77" t="s">
        <v>71</v>
      </c>
      <c r="C66" s="78"/>
      <c r="D66" s="8">
        <v>100000</v>
      </c>
      <c r="E66" s="18"/>
      <c r="F66" s="6">
        <f t="shared" ref="F66:F71" si="14">D66-(D66*E66)</f>
        <v>100000</v>
      </c>
      <c r="G66" s="53"/>
      <c r="L66" s="1"/>
      <c r="M66" s="1"/>
    </row>
    <row r="67" spans="1:13" ht="13.8" x14ac:dyDescent="0.25">
      <c r="A67" s="52" t="s">
        <v>72</v>
      </c>
      <c r="B67" s="79" t="s">
        <v>73</v>
      </c>
      <c r="C67" s="80"/>
      <c r="D67" s="8">
        <v>100000</v>
      </c>
      <c r="E67" s="18"/>
      <c r="F67" s="6">
        <f t="shared" si="14"/>
        <v>100000</v>
      </c>
      <c r="G67" s="53"/>
      <c r="L67" s="1"/>
      <c r="M67" s="1"/>
    </row>
    <row r="68" spans="1:13" ht="67.95" customHeight="1" x14ac:dyDescent="0.25">
      <c r="A68" s="54" t="s">
        <v>32</v>
      </c>
      <c r="B68" s="77" t="s">
        <v>74</v>
      </c>
      <c r="C68" s="78"/>
      <c r="D68" s="8">
        <v>100000</v>
      </c>
      <c r="E68" s="18"/>
      <c r="F68" s="6">
        <f t="shared" si="14"/>
        <v>100000</v>
      </c>
      <c r="G68" s="53"/>
      <c r="K68" s="1"/>
    </row>
    <row r="69" spans="1:13" ht="90.6" customHeight="1" x14ac:dyDescent="0.25">
      <c r="A69" s="52" t="s">
        <v>38</v>
      </c>
      <c r="B69" s="77" t="s">
        <v>75</v>
      </c>
      <c r="C69" s="78"/>
      <c r="D69" s="8">
        <v>100000</v>
      </c>
      <c r="E69" s="18"/>
      <c r="F69" s="6">
        <f t="shared" si="14"/>
        <v>100000</v>
      </c>
      <c r="G69" s="53"/>
    </row>
    <row r="70" spans="1:13" ht="36.6" customHeight="1" x14ac:dyDescent="0.25">
      <c r="A70" s="52" t="s">
        <v>50</v>
      </c>
      <c r="B70" s="77" t="s">
        <v>76</v>
      </c>
      <c r="C70" s="78"/>
      <c r="D70" s="8">
        <v>100000</v>
      </c>
      <c r="E70" s="18"/>
      <c r="F70" s="6">
        <f t="shared" si="14"/>
        <v>100000</v>
      </c>
      <c r="G70" s="53"/>
    </row>
    <row r="71" spans="1:13" ht="73.2" customHeight="1" x14ac:dyDescent="0.25">
      <c r="A71" s="52" t="s">
        <v>41</v>
      </c>
      <c r="B71" s="77" t="s">
        <v>77</v>
      </c>
      <c r="C71" s="78"/>
      <c r="D71" s="8">
        <v>100000</v>
      </c>
      <c r="E71" s="18"/>
      <c r="F71" s="6">
        <f t="shared" si="14"/>
        <v>100000</v>
      </c>
      <c r="G71" s="53"/>
    </row>
    <row r="72" spans="1:13" ht="13.8" thickBot="1" x14ac:dyDescent="0.3">
      <c r="A72" s="74" t="s">
        <v>78</v>
      </c>
      <c r="B72" s="75"/>
      <c r="C72" s="75"/>
      <c r="D72" s="75"/>
      <c r="E72" s="76"/>
      <c r="F72" s="55">
        <f>SUM(F65:F71)</f>
        <v>700000</v>
      </c>
      <c r="G72" s="50"/>
    </row>
    <row r="73" spans="1:13" ht="54.6" customHeight="1" x14ac:dyDescent="0.25"/>
    <row r="74" spans="1:13" ht="22.95" customHeight="1" x14ac:dyDescent="0.25">
      <c r="A74" s="62" t="s">
        <v>79</v>
      </c>
      <c r="B74" s="63"/>
      <c r="C74" s="63"/>
      <c r="D74" s="63"/>
      <c r="E74" s="63"/>
      <c r="F74" s="63"/>
      <c r="G74" s="63"/>
      <c r="H74" s="63"/>
      <c r="I74" s="64"/>
      <c r="J74" s="2">
        <f>I50+G55+G56+G57+G58+F72+D61</f>
        <v>750000</v>
      </c>
    </row>
    <row r="75" spans="1:13" ht="31.2" customHeight="1" x14ac:dyDescent="0.25"/>
    <row r="76" spans="1:13" ht="79.95" customHeight="1" x14ac:dyDescent="0.25"/>
  </sheetData>
  <mergeCells count="36">
    <mergeCell ref="A1:J1"/>
    <mergeCell ref="A2:J2"/>
    <mergeCell ref="A4:J4"/>
    <mergeCell ref="A5:J6"/>
    <mergeCell ref="A50:H50"/>
    <mergeCell ref="A3:J3"/>
    <mergeCell ref="A53:J53"/>
    <mergeCell ref="A8:C8"/>
    <mergeCell ref="A14:C14"/>
    <mergeCell ref="A23:C23"/>
    <mergeCell ref="A32:C32"/>
    <mergeCell ref="A51:J52"/>
    <mergeCell ref="A37:C37"/>
    <mergeCell ref="A46:C46"/>
    <mergeCell ref="D8:I8"/>
    <mergeCell ref="D14:I14"/>
    <mergeCell ref="D23:I23"/>
    <mergeCell ref="D32:I32"/>
    <mergeCell ref="D37:I37"/>
    <mergeCell ref="D46:I46"/>
    <mergeCell ref="A74:I74"/>
    <mergeCell ref="B64:C64"/>
    <mergeCell ref="H54:I54"/>
    <mergeCell ref="H55:I55"/>
    <mergeCell ref="H56:I56"/>
    <mergeCell ref="H57:I57"/>
    <mergeCell ref="H58:I58"/>
    <mergeCell ref="A63:G63"/>
    <mergeCell ref="A72:E72"/>
    <mergeCell ref="B65:C65"/>
    <mergeCell ref="B66:C66"/>
    <mergeCell ref="B68:C68"/>
    <mergeCell ref="B69:C69"/>
    <mergeCell ref="B70:C70"/>
    <mergeCell ref="B71:C71"/>
    <mergeCell ref="B67:C6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BC45B487D69A24FAF58B4DA8CF55A16" ma:contentTypeVersion="3" ma:contentTypeDescription="Opprett et nytt dokument." ma:contentTypeScope="" ma:versionID="f6764d53889f3e77f529c4e7861014cd">
  <xsd:schema xmlns:xsd="http://www.w3.org/2001/XMLSchema" xmlns:xs="http://www.w3.org/2001/XMLSchema" xmlns:p="http://schemas.microsoft.com/office/2006/metadata/properties" xmlns:ns2="417c4a10-56db-492d-a876-b1b58c38ed99" targetNamespace="http://schemas.microsoft.com/office/2006/metadata/properties" ma:root="true" ma:fieldsID="20727710bcbf77b97b1783263cfdb7ce" ns2:_="">
    <xsd:import namespace="417c4a10-56db-492d-a876-b1b58c38ed9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c4a10-56db-492d-a876-b1b58c38ed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7ECF4E-F0BC-43C3-9EEE-1057FEE14D0B}">
  <ds:schemaRefs>
    <ds:schemaRef ds:uri="http://schemas.microsoft.com/sharepoint/v3/contenttype/forms"/>
  </ds:schemaRefs>
</ds:datastoreItem>
</file>

<file path=customXml/itemProps2.xml><?xml version="1.0" encoding="utf-8"?>
<ds:datastoreItem xmlns:ds="http://schemas.openxmlformats.org/officeDocument/2006/customXml" ds:itemID="{4B76DDF2-982D-4CD9-9986-557A1CA70205}">
  <ds:schemaRefs>
    <ds:schemaRef ds:uri="http://purl.org/dc/terms/"/>
    <ds:schemaRef ds:uri="http://schemas.microsoft.com/office/infopath/2007/PartnerControls"/>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417c4a10-56db-492d-a876-b1b58c38ed99"/>
    <ds:schemaRef ds:uri="http://purl.org/dc/elements/1.1/"/>
  </ds:schemaRefs>
</ds:datastoreItem>
</file>

<file path=customXml/itemProps3.xml><?xml version="1.0" encoding="utf-8"?>
<ds:datastoreItem xmlns:ds="http://schemas.openxmlformats.org/officeDocument/2006/customXml" ds:itemID="{20600F21-3AC1-4864-A588-327A5C1097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7c4a10-56db-492d-a876-b1b58c38ed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Fundingsrud, Truls</dc:creator>
  <cp:keywords/>
  <dc:description/>
  <cp:lastModifiedBy>Fundingsrud, Truls</cp:lastModifiedBy>
  <cp:revision/>
  <dcterms:created xsi:type="dcterms:W3CDTF">2026-01-27T11:51:13Z</dcterms:created>
  <dcterms:modified xsi:type="dcterms:W3CDTF">2026-03-30T09:16:35Z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0x0101005BC45B487D69A24FAF58B4DA8CF55A16</vt:lpwstr>
  </property>
</Properties>
</file>